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  <sheet name="Sheet2" sheetId="4" r:id="rId3"/>
  </sheets>
  <externalReferences>
    <externalReference r:id="rId4"/>
    <externalReference r:id="rId5"/>
  </externalReferences>
  <definedNames>
    <definedName name="_xlnm._FilterDatabase" localSheetId="1" hidden="1">OUTAGE!$A$4:$L$28</definedName>
    <definedName name="A">[1]Sheet1!$A$3:$A$13</definedName>
    <definedName name="BREAKDOWN">Sheet1!$A$3:$A$13</definedName>
    <definedName name="_xlnm.Print_Area" localSheetId="1">OUTAGE!$A$1:$L$28</definedName>
    <definedName name="REASON">[2]Sheet1!$A$3:$A$13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9" i="3"/>
  <c r="F28"/>
  <c r="F27"/>
  <c r="F6"/>
  <c r="F26"/>
  <c r="F21"/>
  <c r="F20"/>
  <c r="F19"/>
  <c r="F18"/>
  <c r="F17"/>
  <c r="F16"/>
  <c r="F24"/>
  <c r="F10"/>
  <c r="F25"/>
  <c r="F8"/>
  <c r="F11"/>
  <c r="F12"/>
  <c r="F15"/>
  <c r="F14"/>
  <c r="F7"/>
  <c r="F23"/>
  <c r="F22"/>
  <c r="F5"/>
  <c r="F13"/>
</calcChain>
</file>

<file path=xl/sharedStrings.xml><?xml version="1.0" encoding="utf-8"?>
<sst xmlns="http://schemas.openxmlformats.org/spreadsheetml/2006/main" count="377" uniqueCount="194">
  <si>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</si>
  <si>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</si>
  <si>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</si>
  <si>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</si>
  <si>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</si>
  <si>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</si>
  <si>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</si>
  <si>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</si>
  <si>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</si>
  <si>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</si>
  <si>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</si>
  <si>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</si>
  <si>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</si>
  <si>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</si>
  <si>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</si>
  <si>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</si>
  <si>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</si>
  <si>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</si>
  <si>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</si>
  <si>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</si>
  <si>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</si>
  <si>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</si>
  <si>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</si>
  <si>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</si>
  <si>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</si>
  <si>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KWN</t>
  </si>
  <si>
    <t>TRIPPING</t>
  </si>
  <si>
    <t>SR. NO.</t>
  </si>
  <si>
    <t>DIVISION</t>
  </si>
  <si>
    <t>SUBDIVISION</t>
  </si>
  <si>
    <t>BREAKDOWN ID</t>
  </si>
  <si>
    <t>FAULT ID</t>
  </si>
  <si>
    <t>GRID</t>
  </si>
  <si>
    <t>FEEDER</t>
  </si>
  <si>
    <t>LOSS CATEGORY</t>
  </si>
  <si>
    <t>SUBDIVISION LOSSES</t>
  </si>
  <si>
    <t>SUBSTATION</t>
  </si>
  <si>
    <t>DT</t>
  </si>
  <si>
    <t>VOLTAGE</t>
  </si>
  <si>
    <t>OPEN TIME</t>
  </si>
  <si>
    <t>BACKFEEDED</t>
  </si>
  <si>
    <t>BACKFEED TIME</t>
  </si>
  <si>
    <t>AFF DURATION</t>
  </si>
  <si>
    <t>BACKFEED SOURCE</t>
  </si>
  <si>
    <t>STATUS</t>
  </si>
  <si>
    <t>CLOSE TIME</t>
  </si>
  <si>
    <t>DURATION</t>
  </si>
  <si>
    <t>SCADA TIME</t>
  </si>
  <si>
    <t>SCADA DUR</t>
  </si>
  <si>
    <t>CLOSING STATUS</t>
  </si>
  <si>
    <t>ENTRY MODE</t>
  </si>
  <si>
    <t>RELAY</t>
  </si>
  <si>
    <t>RELAY REASON</t>
  </si>
  <si>
    <t>LOAD</t>
  </si>
  <si>
    <t>ELEMENT</t>
  </si>
  <si>
    <t>PROBLEM</t>
  </si>
  <si>
    <t>GDR ENTRY</t>
  </si>
  <si>
    <t>FAULT LOCATION</t>
  </si>
  <si>
    <t>FPI INSTALLED</t>
  </si>
  <si>
    <t>FPI OPERATED</t>
  </si>
  <si>
    <t>REMARKS</t>
  </si>
  <si>
    <t>SCADA CLOSING REMARKS</t>
  </si>
  <si>
    <t>FORCE MAJEURE ELEMENT</t>
  </si>
  <si>
    <t>FORCE MAJEURE SUBELEMENT</t>
  </si>
  <si>
    <t>FORCE MAJEURE REASON1</t>
  </si>
  <si>
    <t>FORCE MAJEURE REASON2</t>
  </si>
  <si>
    <t>FORCE MAJEURE REASON3</t>
  </si>
  <si>
    <t>FORCE MAJEURE REASON4</t>
  </si>
  <si>
    <t>FORCE MAJEURE REMARKS</t>
  </si>
  <si>
    <t>SWITCH ID</t>
  </si>
  <si>
    <t>TOTAL CONSUMER AFFECTED</t>
  </si>
  <si>
    <t>CLOSING REMARKS</t>
  </si>
  <si>
    <t>VEHICLE ID</t>
  </si>
  <si>
    <t>VEHICLE NO</t>
  </si>
  <si>
    <t>VEHICLE ASSIGN TIME</t>
  </si>
  <si>
    <t>VEHICLE MOVEMENT TIME</t>
  </si>
  <si>
    <t>INFO BY</t>
  </si>
  <si>
    <t>AREA</t>
  </si>
  <si>
    <t>IMAGES</t>
  </si>
  <si>
    <t>ACTION REQUIRED</t>
  </si>
  <si>
    <t>ACTION TAKEN</t>
  </si>
  <si>
    <t>REVIEW REASON</t>
  </si>
  <si>
    <t>REVIEW REMARKS</t>
  </si>
  <si>
    <t>GOKUL PURI</t>
  </si>
  <si>
    <t>B22071800034</t>
  </si>
  <si>
    <t>KWN22071800064</t>
  </si>
  <si>
    <t>BHAGIRATHI (66/33/11kV) GRID SSTN</t>
  </si>
  <si>
    <t>(014618)-&gt;BHAGIRATHI_11kV_CB_JAGDAMBA COLONY (ALSTOM, VCB)</t>
  </si>
  <si>
    <t>-</t>
  </si>
  <si>
    <t>HT</t>
  </si>
  <si>
    <t>NO</t>
  </si>
  <si>
    <t>CLOSED</t>
  </si>
  <si>
    <t>FULLY</t>
  </si>
  <si>
    <t>AUTO TRIP</t>
  </si>
  <si>
    <t>TRANSIENT FAULT,</t>
  </si>
  <si>
    <t>NO VISIBLE FAULT FOUND IN AREA, TRANSIENT FAULT</t>
  </si>
  <si>
    <t>FPI operated ,relay reset try at no load held ok</t>
  </si>
  <si>
    <t>KWN-BH-1</t>
  </si>
  <si>
    <t>DL1YE6815</t>
  </si>
  <si>
    <t>SCADA</t>
  </si>
  <si>
    <t>JOHRI ENCLAVE-BHAGIRATHI VIHAR,TUNDA NAGAR-BHAGIRATHI VIHAR,BHAGIRATHI VIHAR,BLOCK A-CHAMAN PARK,JAGDAMBA COLONY-BHAGIRATHI VIHAR,LAXMI GARDEN-AMBEDKAR NAGAR,BLOCK B-JOHRI PUR,BHAGIRATHI VIHAR,BLOCK B-JOHRI PUR,JOHRI ENCLAVE-BHAGIRATHI VIHAR,BLOCK B-CHAMAN PARK,AMBEDKAR NAGAR INDUSTRIAL AREA-BHAGIRATHI VIHAR,TUNDA NAGAR-BHAGIRATHI VIHAR,BHAGIRATHI VIHAR,BLOCK A-JOHRI PUR,BLOCK F-INDIRA VIHAR,TUNDA NAGAR-BHAGIRATHI VIHAR,BHARAT-AMBEDKAR NAGAR,BHAGIRATHI VIHAR,BLOCK P-SHIV VIHAR,BLOCK F-SHIV VIHAR,SHIV VIHAR,BLOCK C-KARAWAL NAGAR,LIG/MIG RES/NON COMM AREA-SONIA VIHAR,</t>
  </si>
  <si>
    <t>NA</t>
  </si>
  <si>
    <t>B22071800032</t>
  </si>
  <si>
    <t>KWN22071800062</t>
  </si>
  <si>
    <t>KARAWAL NAGAR 33/11kV GRID SSTN</t>
  </si>
  <si>
    <t>(012126)-&gt;KARAWAL NAGAR_11 kV_CB_JHORIPUR MCD SCHOOL(ABB,VCB)</t>
  </si>
  <si>
    <t>B</t>
  </si>
  <si>
    <t>PARTIAL</t>
  </si>
  <si>
    <t>HT CABLE AT JOHRIPUR SCHOOL S/STN DOUBTFUL, ALL OTHER AREA ENERGISED, MOBILE APP NOT WORKING AT SITE</t>
  </si>
  <si>
    <t>BLOCK 5-GEETA COLONY,GEETA COLONY,BLOCK 7-GEETA COLONY,JOHRI ENCLAVE-BHAGIRATHI VIHAR,TUNDA NAGAR-BHAGIRATHI VIHAR,BHAGIRATHI VIHAR,LAXMI GARDEN-AMBEDKAR NAGAR,BLOCK B-JOHRI PUR,BHAGIRATHI VIHAR,BLOCK B-JOHRI PUR,BLOCK B-CHAMAN PARK,AMBEDKAR NAGAR INDUSTRIAL AREA-BHAGIRATHI VIHAR,TUNDA NAGAR-BHAGIRATHI VIHAR,BHAGIRATHI VIHAR,BLOCK A-JOHRI PUR,BLOCK F-INDIRA VIHAR,TUNDA NAGAR-BHAGIRATHI VIHAR,BHARAT-AMBEDKAR NAGAR,BHAGIRATHI VIHAR,SHIV VIHAR,</t>
  </si>
  <si>
    <t>SONIA VIHAR</t>
  </si>
  <si>
    <t>B22071800018</t>
  </si>
  <si>
    <t>KWN22071800043</t>
  </si>
  <si>
    <t>SONIA VIHAR 66/11kV GRID</t>
  </si>
  <si>
    <t>(013267)-&gt;SONIA VIHAR GRID_11kV_CB_KHAJURI KHADDA</t>
  </si>
  <si>
    <t>A</t>
  </si>
  <si>
    <t>FLASH IN RMU AT KHAJURI KHADDA, CLEANED PROPERLY AND FEEDER ENERGISED, BREAKDOWN APP NOT WORKING AT SITE</t>
  </si>
  <si>
    <t>Self Permit</t>
  </si>
  <si>
    <t>BALI MARAN-BARA DARI,BLOCK A &amp; B-VASUNDHARA ENCLAVE,GURU ANGAD NAGAR EAST-SWASTHYA VIHAR,BLOCK F-KHAJURI KHAS EXTN.,BLOCK I-KHAJURI KHAS EXTN.,BLOCK C-KHAJURI KHAS,BLOCK C-SHERPUR,BLOCK J-KHAJURI KHAS,CLOCK C-BIHARIPUR,BLOCK A-KHAJURI KHAS,BLOCK B-KHAJURI KHAS,BLOCK C-KHAJURI KHAS,PKT A-BLOCK B,LIG/MIG RES/NON COMM AREA-BLOCK B,FATEHPURI-KUCHA HASIRAM,DARIBA KALA-KATRA MASHRU,BLOCK A-DALLU PURA VSE,DANIK JANYOG-VASUNDHARA ENCLAVE VSE,</t>
  </si>
  <si>
    <t>B22071800003</t>
  </si>
  <si>
    <t>KWN22071800007</t>
  </si>
  <si>
    <t>(008281)-&gt;BHAGIRATHI_11kV_CB_BRIJPURI ROAD+LOCAL TRF-2(ALSTOM, VCB)</t>
  </si>
  <si>
    <t>dd fuse blown at ziauddinpur dp</t>
  </si>
  <si>
    <t>DD FUSE BLOWN AT ZIAUDDINPUR DP</t>
  </si>
  <si>
    <t>GEETA COLONY,BLOCK E-BHAGIRATHI VIHAR,BLOCK F-BHAGIRATHI VIHAR,BHAGIRATHI VIHAR,JOHRI ENCLAVE-BHAGIRATHI VIHAR,BLOCK D-BHAGIRATHI VIHAR,BLOCK A-MAN SINGH NAGAR,BLOCK H-OLD MUSTAFABAD,BLOCK C-MAN SINGH NAGAR,BHAJANPURA-DAYALPUR,BLOCK E-BRIJ PURI,PKT R-BLOCK D,BLOCK E-INDIRA VIHAR,BLOCK C-BHAGIRATHI VIHAR,BLOCK B-MAN SINGH NAGAR,BHAGIRATHI VIHAR,BLOCK H-BHAGIRATHI VIHAR,BLOCK B-OLD MUSTAFABAD,BLOCK G-BHAGIRATHI VIHAR,BLOCK T-OLD MUSTAFABAD,BLOCK C-BRIJ PURI,BLOCK B-BHAGIRATHI VIHAR,JHILMIL INDUSTRIAL AREA-JHILMIL COLONY,GGS INDRAPRASTHA UNIVERSITY-KASHMERE GATE,BLOCK N-SHIV VIHAR,BLOCK M-SHIV VIHAR,BLOCK A-SADATPUR EXT-PUSTA AREA-L BLOCK,BLOCK F-SHIV VIHAR,PKT A-BLOCK B,LIG/MIG RES/NON COMM AREA-SONIA VIHAR,LIG/MIG RES/NON COMM AREA-SONIA VIHAR,BLOCK C-MUSTAFABAD (DAYALPUR),LIG/MIG RES/NON COMM AREA-SONIA VIHAR,</t>
  </si>
  <si>
    <t>B22071800001</t>
  </si>
  <si>
    <t>KWN22071800003</t>
  </si>
  <si>
    <t>(026954)-&gt;SONIA VIHAR GRID_11kV_CB_SHERPUR CHOWK</t>
  </si>
  <si>
    <t>0:-8</t>
  </si>
  <si>
    <t>MANUAL</t>
  </si>
  <si>
    <t>11KV CABLE,</t>
  </si>
  <si>
    <t>CABLE FAULT,</t>
  </si>
  <si>
    <t>ht cable fualty from sherpur chowk to jile singh ki kothi and breaker bypass at sherpur chowk</t>
  </si>
  <si>
    <t>HT CABLE FUALTY FROM SHERPUR CHOWK TO JILE SINGH KI KOTHI AND BREAKER BYPASS AT SHERPUR CHOWK</t>
  </si>
  <si>
    <t>CABLE DAMAGE</t>
  </si>
  <si>
    <t>inform to flc</t>
  </si>
  <si>
    <t>so</t>
  </si>
  <si>
    <t>BLOCK E-BRIJ PURI,BLOCK C-BRIJ PURI,BIHARI COLONY-SHAHDARA,BLOCK C-TUKMIRPUR,BLOCK C-KHAJURI KHAS,BLOCK C-SHERPUR,CLOCK C-BIHARIPUR,BLOCK D-TUKMIRPUR,BLOCK B-KHAJURI KHAS,BLOCK B-NEHRU VIHAR,BLOCK D-SHERPUR,BLOCK D-KHAJURI KHAS,BLOCK B-CHANDU NAGAR,</t>
  </si>
  <si>
    <t>N</t>
  </si>
  <si>
    <t>25.07.2018</t>
  </si>
  <si>
    <t>YVR</t>
  </si>
  <si>
    <t>DGN</t>
  </si>
  <si>
    <t>VSE</t>
  </si>
  <si>
    <t>LNR</t>
  </si>
  <si>
    <t>PREVENTIVE MAINTENANCE</t>
  </si>
  <si>
    <t>PREVENTIVE MAINTENANCE CARRIED OUT</t>
  </si>
  <si>
    <t>OUTAGE REPORT FOR:06:00 HRS. OF 25.07.2018 TO 06:00 HRS OF 26.07.2018</t>
  </si>
  <si>
    <t>DRG</t>
  </si>
  <si>
    <t>PNR</t>
  </si>
  <si>
    <t>JLM</t>
  </si>
  <si>
    <t>KRN</t>
  </si>
  <si>
    <t>CABLE FAULTY AREA BACKFEEDED</t>
  </si>
  <si>
    <t>CONSUMER HT PANEL FLASHED SAME ATTENDED</t>
  </si>
  <si>
    <t>BUSBAR FLASHED SAME ATTENDED</t>
  </si>
  <si>
    <t>HVDS LEAD FAULTY SAME REPAIRED</t>
  </si>
  <si>
    <t>TO ATTEND FAULT IN THE CIRCUIT</t>
  </si>
  <si>
    <t>HVDS SOCKET DAMAGED SAME REPLACED</t>
  </si>
  <si>
    <t>FIRE IN LTAB SAME REPAIRED</t>
  </si>
  <si>
    <t>DP FUSE BLOWN SAME REPLACED</t>
  </si>
  <si>
    <t xml:space="preserve">LT POLE DAMAGED </t>
  </si>
  <si>
    <t>DAMAGED LT POLE REPLACED</t>
  </si>
  <si>
    <t>FEEDER PILLAR DAMAGED</t>
  </si>
  <si>
    <t>DAMAGED FEEDER PILLAR REPLACED</t>
  </si>
  <si>
    <t>SUPPLY NORMALISED AFTER CLEANING THE S/STN.</t>
  </si>
  <si>
    <t>SUPPLY PUT OFF FOR SAFETY DUE TO HEAVY RAIN AND WATER LOGGING</t>
  </si>
  <si>
    <t>BEAKDOWN DUE TO HEAVY RAIN AND WATER LOGGING</t>
  </si>
  <si>
    <t>26.07.2018</t>
  </si>
  <si>
    <t>SHAMBHU NATH COMPOUND SHAHDRA</t>
  </si>
  <si>
    <t>PART OF I G STADIUM</t>
  </si>
  <si>
    <t>B BLOCK LAXMI NAGAR</t>
  </si>
  <si>
    <t>18 BLOCK WEST PATEL NAGAR</t>
  </si>
  <si>
    <t>DMS COLONY WEST PATEL NAGAR</t>
  </si>
  <si>
    <t>BLOCK D-ANAND VIHAR</t>
  </si>
  <si>
    <t>GALI NO-11 C BLOCK WEST KARAWAL NAGAR</t>
  </si>
  <si>
    <t>BLOCK D-PREM VIHAR</t>
  </si>
  <si>
    <t xml:space="preserve">BLOCK A-NEW ASHOK NAGAR </t>
  </si>
  <si>
    <t>KUCHA PATI RAM-CHANDNI CHOWK</t>
  </si>
  <si>
    <t>BLOCK F-ZERO PUSTA</t>
  </si>
  <si>
    <t>NEW GOVIND PURA-JAGATPURI</t>
  </si>
  <si>
    <t>BLOCK C-MAHALAXMI ENCLAVE</t>
  </si>
  <si>
    <t>BLOCK CN-MANGALAM VIHAR</t>
  </si>
  <si>
    <t>BLOCK M-SHIV VIHAR</t>
  </si>
  <si>
    <t>BLOCK B-NEW ASHOK NAGAR VSE</t>
  </si>
  <si>
    <t>PHASE 6-SHIV VIHAR</t>
  </si>
  <si>
    <t>KAMAL VIHAR-KARAWAL NAGAR</t>
  </si>
  <si>
    <t>GOVIND VIHAR</t>
  </si>
  <si>
    <t>ARVIND NAGAR-GHONDA</t>
  </si>
  <si>
    <t>BLOCK F-BHAGAT SINGH COLONY</t>
  </si>
  <si>
    <t>BHAJANPURA-DAYALPUR</t>
  </si>
  <si>
    <t>BLOCK E-ZERO PUSTA</t>
  </si>
  <si>
    <t>LT POLE DAMAGED BY UNKNOWN VEHICLE SAME REPLACED</t>
  </si>
  <si>
    <t>FEEDER PILLAR DAMAGED SAME REPLACED</t>
  </si>
  <si>
    <t>PREVENTIVE MAINTENANCE CARRIED OUT UNDER PLANNED SHUTDOWN</t>
  </si>
  <si>
    <t>SUPPLY PUT OFF FOR SAFETY PURPOSE DUE TO HEAVY RAIN AND WATER LOGGING AT S/STN.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</si>
</sst>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  <font>
      <b/>
      <sz val="10"/>
      <color rgb="FF333333"/>
      <name val="Century Gothic"/>
      <family val="2"/>
    </font>
    <font>
      <sz val="10"/>
      <color rgb="FF333333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85ADAD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66"/>
      </left>
      <right style="medium">
        <color rgb="FFFF0066"/>
      </right>
      <top style="medium">
        <color rgb="FFFF0066"/>
      </top>
      <bottom style="medium">
        <color rgb="FFFF0066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20" fontId="6" fillId="0" borderId="3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wrapText="1"/>
    </xf>
    <xf numFmtId="10" fontId="8" fillId="3" borderId="4" xfId="0" applyNumberFormat="1" applyFont="1" applyFill="1" applyBorder="1" applyAlignment="1">
      <alignment wrapText="1"/>
    </xf>
    <xf numFmtId="22" fontId="8" fillId="3" borderId="4" xfId="0" applyNumberFormat="1" applyFont="1" applyFill="1" applyBorder="1" applyAlignment="1">
      <alignment wrapText="1"/>
    </xf>
    <xf numFmtId="20" fontId="8" fillId="3" borderId="4" xfId="0" applyNumberFormat="1" applyFont="1" applyFill="1" applyBorder="1" applyAlignment="1">
      <alignment wrapText="1"/>
    </xf>
    <xf numFmtId="0" fontId="7" fillId="2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/>
    <xf numFmtId="10" fontId="8" fillId="3" borderId="4" xfId="0" applyNumberFormat="1" applyFont="1" applyFill="1" applyBorder="1" applyAlignment="1"/>
    <xf numFmtId="22" fontId="8" fillId="3" borderId="4" xfId="0" applyNumberFormat="1" applyFont="1" applyFill="1" applyBorder="1" applyAlignment="1"/>
    <xf numFmtId="20" fontId="8" fillId="3" borderId="4" xfId="0" applyNumberFormat="1" applyFont="1" applyFill="1" applyBorder="1" applyAlignment="1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8"/>
  <sheetViews>
    <sheetView tabSelected="1" view="pageBreakPreview" zoomScale="55" zoomScaleNormal="70" zoomScaleSheetLayoutView="55" workbookViewId="0">
      <selection activeCell="G75" sqref="G75"/>
    </sheetView>
  </sheetViews>
  <sheetFormatPr defaultRowHeight="14.25"/>
  <cols>
    <col min="1" max="1" width="11.7109375" style="2" customWidth="1"/>
    <col min="2" max="2" width="17.140625" style="2" customWidth="1"/>
    <col min="3" max="3" width="14.42578125" style="2" customWidth="1"/>
    <col min="4" max="4" width="15.5703125" style="2" customWidth="1"/>
    <col min="5" max="6" width="17" style="2" customWidth="1"/>
    <col min="7" max="7" width="36.5703125" style="2" customWidth="1"/>
    <col min="8" max="8" width="44" style="2" customWidth="1"/>
    <col min="9" max="9" width="42.42578125" style="2" customWidth="1"/>
    <col min="10" max="10" width="41.5703125" style="2" customWidth="1"/>
    <col min="11" max="11" width="17.28515625" style="2" customWidth="1"/>
    <col min="12" max="12" width="55.7109375" style="2" customWidth="1"/>
    <col min="13" max="13" width="12.85546875" style="2" customWidth="1"/>
    <col min="14" max="16384" width="9.140625" style="2"/>
  </cols>
  <sheetData>
    <row r="1" spans="1:12" ht="30.75" customHeight="1">
      <c r="A1" s="21" t="s">
        <v>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44.25" customHeight="1">
      <c r="A2" s="23" t="s">
        <v>146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42" customHeight="1">
      <c r="A3" s="22" t="s">
        <v>0</v>
      </c>
      <c r="B3" s="24" t="s">
        <v>1</v>
      </c>
      <c r="C3" s="22" t="s">
        <v>2</v>
      </c>
      <c r="D3" s="25" t="s">
        <v>20</v>
      </c>
      <c r="E3" s="22" t="s">
        <v>21</v>
      </c>
      <c r="F3" s="22" t="s">
        <v>3</v>
      </c>
      <c r="G3" s="22" t="s">
        <v>4</v>
      </c>
      <c r="H3" s="22"/>
      <c r="I3" s="22" t="s">
        <v>5</v>
      </c>
      <c r="J3" s="22" t="s">
        <v>8</v>
      </c>
      <c r="K3" s="22" t="s">
        <v>6</v>
      </c>
      <c r="L3" s="22" t="s">
        <v>24</v>
      </c>
    </row>
    <row r="4" spans="1:12" ht="37.5" customHeight="1">
      <c r="A4" s="22"/>
      <c r="B4" s="24"/>
      <c r="C4" s="22"/>
      <c r="D4" s="25"/>
      <c r="E4" s="22"/>
      <c r="F4" s="22"/>
      <c r="G4" s="6" t="s">
        <v>23</v>
      </c>
      <c r="H4" s="6" t="s">
        <v>7</v>
      </c>
      <c r="I4" s="22"/>
      <c r="J4" s="22"/>
      <c r="K4" s="22"/>
      <c r="L4" s="22"/>
    </row>
    <row r="5" spans="1:12" ht="60.75" customHeight="1">
      <c r="A5" s="3">
        <v>1</v>
      </c>
      <c r="B5" s="9" t="s">
        <v>139</v>
      </c>
      <c r="C5" s="5" t="s">
        <v>141</v>
      </c>
      <c r="D5" s="10">
        <v>43306.410115740742</v>
      </c>
      <c r="E5" s="7">
        <v>43306.458333333336</v>
      </c>
      <c r="F5" s="4">
        <f t="shared" ref="F5:F28" si="0">E5-D5</f>
        <v>4.8217592593573499E-2</v>
      </c>
      <c r="G5" s="8" t="s">
        <v>12</v>
      </c>
      <c r="H5" s="8" t="s">
        <v>26</v>
      </c>
      <c r="I5" s="8" t="s">
        <v>151</v>
      </c>
      <c r="J5" s="8" t="s">
        <v>167</v>
      </c>
      <c r="K5" s="8">
        <v>70</v>
      </c>
      <c r="L5" s="8"/>
    </row>
    <row r="6" spans="1:12" ht="60.75" customHeight="1">
      <c r="A6" s="3">
        <v>2</v>
      </c>
      <c r="B6" s="9" t="s">
        <v>139</v>
      </c>
      <c r="C6" s="5" t="s">
        <v>147</v>
      </c>
      <c r="D6" s="10">
        <v>43306.451388888891</v>
      </c>
      <c r="E6" s="7">
        <v>43306.518379629626</v>
      </c>
      <c r="F6" s="4">
        <f t="shared" si="0"/>
        <v>6.6990740735491272E-2</v>
      </c>
      <c r="G6" s="5" t="s">
        <v>16</v>
      </c>
      <c r="H6" s="8" t="s">
        <v>144</v>
      </c>
      <c r="I6" s="8" t="s">
        <v>145</v>
      </c>
      <c r="J6" s="8" t="s">
        <v>176</v>
      </c>
      <c r="K6" s="8">
        <v>1637</v>
      </c>
      <c r="L6" s="8"/>
    </row>
    <row r="7" spans="1:12" ht="60.75" customHeight="1">
      <c r="A7" s="3">
        <v>3</v>
      </c>
      <c r="B7" s="9" t="s">
        <v>166</v>
      </c>
      <c r="C7" s="5" t="s">
        <v>147</v>
      </c>
      <c r="D7" s="10">
        <v>43307.142476851855</v>
      </c>
      <c r="E7" s="7">
        <v>43307.199606481481</v>
      </c>
      <c r="F7" s="4">
        <f t="shared" si="0"/>
        <v>5.7129629625706002E-2</v>
      </c>
      <c r="G7" s="5" t="s">
        <v>12</v>
      </c>
      <c r="H7" s="8" t="s">
        <v>26</v>
      </c>
      <c r="I7" s="8" t="s">
        <v>152</v>
      </c>
      <c r="J7" s="8" t="s">
        <v>168</v>
      </c>
      <c r="K7" s="8">
        <v>135</v>
      </c>
      <c r="L7" s="8"/>
    </row>
    <row r="8" spans="1:12" ht="66.75" customHeight="1">
      <c r="A8" s="3">
        <v>4</v>
      </c>
      <c r="B8" s="9" t="s">
        <v>139</v>
      </c>
      <c r="C8" s="5" t="s">
        <v>149</v>
      </c>
      <c r="D8" s="10">
        <v>43306.575694444444</v>
      </c>
      <c r="E8" s="7">
        <v>43306.675034722219</v>
      </c>
      <c r="F8" s="4">
        <f t="shared" si="0"/>
        <v>9.9340277774899732E-2</v>
      </c>
      <c r="G8" s="5" t="s">
        <v>15</v>
      </c>
      <c r="H8" s="8" t="s">
        <v>159</v>
      </c>
      <c r="I8" s="8" t="s">
        <v>160</v>
      </c>
      <c r="J8" s="8" t="s">
        <v>172</v>
      </c>
      <c r="K8" s="8">
        <v>157</v>
      </c>
      <c r="L8" s="8" t="s">
        <v>190</v>
      </c>
    </row>
    <row r="9" spans="1:12" ht="57" customHeight="1">
      <c r="A9" s="3">
        <v>5</v>
      </c>
      <c r="B9" s="9" t="s">
        <v>139</v>
      </c>
      <c r="C9" s="5" t="s">
        <v>150</v>
      </c>
      <c r="D9" s="10">
        <v>43306.518750000003</v>
      </c>
      <c r="E9" s="7">
        <v>43306.565972222219</v>
      </c>
      <c r="F9" s="4">
        <f t="shared" si="0"/>
        <v>4.722222221607808E-2</v>
      </c>
      <c r="G9" s="5" t="s">
        <v>12</v>
      </c>
      <c r="H9" s="8" t="s">
        <v>155</v>
      </c>
      <c r="I9" s="8" t="s">
        <v>158</v>
      </c>
      <c r="J9" s="8" t="s">
        <v>178</v>
      </c>
      <c r="K9" s="8">
        <v>258</v>
      </c>
      <c r="L9" s="8"/>
    </row>
    <row r="10" spans="1:12" ht="85.5" customHeight="1">
      <c r="A10" s="3">
        <v>6</v>
      </c>
      <c r="B10" s="9" t="s">
        <v>139</v>
      </c>
      <c r="C10" s="5" t="s">
        <v>25</v>
      </c>
      <c r="D10" s="10">
        <v>43306.762870370374</v>
      </c>
      <c r="E10" s="7">
        <v>43306.864583333336</v>
      </c>
      <c r="F10" s="4">
        <f t="shared" si="0"/>
        <v>0.10171296296175569</v>
      </c>
      <c r="G10" s="5" t="s">
        <v>11</v>
      </c>
      <c r="H10" s="8" t="s">
        <v>164</v>
      </c>
      <c r="I10" s="8" t="s">
        <v>163</v>
      </c>
      <c r="J10" s="8" t="s">
        <v>179</v>
      </c>
      <c r="K10" s="8">
        <v>604</v>
      </c>
      <c r="L10" s="8" t="s">
        <v>193</v>
      </c>
    </row>
    <row r="11" spans="1:12" ht="66.75" customHeight="1">
      <c r="A11" s="3">
        <v>7</v>
      </c>
      <c r="B11" s="9" t="s">
        <v>139</v>
      </c>
      <c r="C11" s="5" t="s">
        <v>25</v>
      </c>
      <c r="D11" s="10">
        <v>43306.763275462959</v>
      </c>
      <c r="E11" s="7">
        <v>43306.868055555555</v>
      </c>
      <c r="F11" s="4">
        <f t="shared" si="0"/>
        <v>0.10478009259531973</v>
      </c>
      <c r="G11" s="5" t="s">
        <v>11</v>
      </c>
      <c r="H11" s="8" t="s">
        <v>164</v>
      </c>
      <c r="I11" s="8" t="s">
        <v>163</v>
      </c>
      <c r="J11" s="8" t="s">
        <v>180</v>
      </c>
      <c r="K11" s="8">
        <v>431</v>
      </c>
      <c r="L11" s="8" t="s">
        <v>193</v>
      </c>
    </row>
    <row r="12" spans="1:12" ht="79.5" customHeight="1">
      <c r="A12" s="3">
        <v>8</v>
      </c>
      <c r="B12" s="9" t="s">
        <v>139</v>
      </c>
      <c r="C12" s="5" t="s">
        <v>25</v>
      </c>
      <c r="D12" s="10">
        <v>43306.763692129629</v>
      </c>
      <c r="E12" s="7">
        <v>43306.870833333334</v>
      </c>
      <c r="F12" s="4">
        <f t="shared" si="0"/>
        <v>0.10714120370539604</v>
      </c>
      <c r="G12" s="5" t="s">
        <v>11</v>
      </c>
      <c r="H12" s="8" t="s">
        <v>164</v>
      </c>
      <c r="I12" s="8" t="s">
        <v>163</v>
      </c>
      <c r="J12" s="8" t="s">
        <v>181</v>
      </c>
      <c r="K12" s="8">
        <v>3400</v>
      </c>
      <c r="L12" s="8" t="s">
        <v>193</v>
      </c>
    </row>
    <row r="13" spans="1:12" ht="66.75" customHeight="1">
      <c r="A13" s="3">
        <v>9</v>
      </c>
      <c r="B13" s="9" t="s">
        <v>139</v>
      </c>
      <c r="C13" s="5" t="s">
        <v>25</v>
      </c>
      <c r="D13" s="10">
        <v>43306.764097222222</v>
      </c>
      <c r="E13" s="7">
        <v>43306.875</v>
      </c>
      <c r="F13" s="4">
        <f t="shared" si="0"/>
        <v>0.11090277777839219</v>
      </c>
      <c r="G13" s="5" t="s">
        <v>11</v>
      </c>
      <c r="H13" s="8" t="s">
        <v>164</v>
      </c>
      <c r="I13" s="8" t="s">
        <v>163</v>
      </c>
      <c r="J13" s="8" t="s">
        <v>183</v>
      </c>
      <c r="K13" s="8">
        <v>610</v>
      </c>
      <c r="L13" s="8" t="s">
        <v>193</v>
      </c>
    </row>
    <row r="14" spans="1:12" ht="66.75" customHeight="1">
      <c r="A14" s="3">
        <v>10</v>
      </c>
      <c r="B14" s="9" t="s">
        <v>139</v>
      </c>
      <c r="C14" s="5" t="s">
        <v>25</v>
      </c>
      <c r="D14" s="10">
        <v>43306.773865740739</v>
      </c>
      <c r="E14" s="7">
        <v>43306.875</v>
      </c>
      <c r="F14" s="4">
        <f t="shared" si="0"/>
        <v>0.10113425926101627</v>
      </c>
      <c r="G14" s="5" t="s">
        <v>11</v>
      </c>
      <c r="H14" s="8" t="s">
        <v>164</v>
      </c>
      <c r="I14" s="8" t="s">
        <v>163</v>
      </c>
      <c r="J14" s="8" t="s">
        <v>184</v>
      </c>
      <c r="K14" s="8">
        <v>1939</v>
      </c>
      <c r="L14" s="8" t="s">
        <v>193</v>
      </c>
    </row>
    <row r="15" spans="1:12" ht="89.25" customHeight="1">
      <c r="A15" s="3">
        <v>11</v>
      </c>
      <c r="B15" s="9" t="s">
        <v>139</v>
      </c>
      <c r="C15" s="5" t="s">
        <v>25</v>
      </c>
      <c r="D15" s="10">
        <v>43306.776759259257</v>
      </c>
      <c r="E15" s="7">
        <v>43306.879166666666</v>
      </c>
      <c r="F15" s="4">
        <f t="shared" si="0"/>
        <v>0.10240740740846377</v>
      </c>
      <c r="G15" s="5" t="s">
        <v>11</v>
      </c>
      <c r="H15" s="8" t="s">
        <v>164</v>
      </c>
      <c r="I15" s="8" t="s">
        <v>163</v>
      </c>
      <c r="J15" s="8" t="s">
        <v>185</v>
      </c>
      <c r="K15" s="8">
        <v>10521</v>
      </c>
      <c r="L15" s="8" t="s">
        <v>193</v>
      </c>
    </row>
    <row r="16" spans="1:12" ht="73.5" customHeight="1">
      <c r="A16" s="3">
        <v>12</v>
      </c>
      <c r="B16" s="9" t="s">
        <v>139</v>
      </c>
      <c r="C16" s="5" t="s">
        <v>25</v>
      </c>
      <c r="D16" s="10">
        <v>43306.777291666665</v>
      </c>
      <c r="E16" s="7">
        <v>43306.880555555559</v>
      </c>
      <c r="F16" s="4">
        <f t="shared" si="0"/>
        <v>0.10326388889370719</v>
      </c>
      <c r="G16" s="5" t="s">
        <v>11</v>
      </c>
      <c r="H16" s="8" t="s">
        <v>164</v>
      </c>
      <c r="I16" s="8" t="s">
        <v>163</v>
      </c>
      <c r="J16" s="8" t="s">
        <v>186</v>
      </c>
      <c r="K16" s="8">
        <v>4613</v>
      </c>
      <c r="L16" s="8" t="s">
        <v>193</v>
      </c>
    </row>
    <row r="17" spans="1:12" ht="66.75" customHeight="1">
      <c r="A17" s="3">
        <v>13</v>
      </c>
      <c r="B17" s="9" t="s">
        <v>139</v>
      </c>
      <c r="C17" s="5" t="s">
        <v>25</v>
      </c>
      <c r="D17" s="10">
        <v>43306.782569444447</v>
      </c>
      <c r="E17" s="7">
        <v>43306.879861111112</v>
      </c>
      <c r="F17" s="4">
        <f t="shared" si="0"/>
        <v>9.7291666665114462E-2</v>
      </c>
      <c r="G17" s="5" t="s">
        <v>11</v>
      </c>
      <c r="H17" s="8" t="s">
        <v>164</v>
      </c>
      <c r="I17" s="8" t="s">
        <v>163</v>
      </c>
      <c r="J17" s="8" t="s">
        <v>187</v>
      </c>
      <c r="K17" s="8">
        <v>690</v>
      </c>
      <c r="L17" s="8" t="s">
        <v>193</v>
      </c>
    </row>
    <row r="18" spans="1:12" ht="66.75" customHeight="1">
      <c r="A18" s="3">
        <v>14</v>
      </c>
      <c r="B18" s="9" t="s">
        <v>139</v>
      </c>
      <c r="C18" s="5" t="s">
        <v>25</v>
      </c>
      <c r="D18" s="10">
        <v>43306.788194444445</v>
      </c>
      <c r="E18" s="7">
        <v>43306.878472222219</v>
      </c>
      <c r="F18" s="4">
        <f t="shared" si="0"/>
        <v>9.0277777773735579E-2</v>
      </c>
      <c r="G18" s="5" t="s">
        <v>11</v>
      </c>
      <c r="H18" s="8" t="s">
        <v>164</v>
      </c>
      <c r="I18" s="8" t="s">
        <v>163</v>
      </c>
      <c r="J18" s="8" t="s">
        <v>188</v>
      </c>
      <c r="K18" s="8">
        <v>861</v>
      </c>
      <c r="L18" s="8" t="s">
        <v>193</v>
      </c>
    </row>
    <row r="19" spans="1:12" ht="66.75" customHeight="1">
      <c r="A19" s="3">
        <v>15</v>
      </c>
      <c r="B19" s="9" t="s">
        <v>139</v>
      </c>
      <c r="C19" s="5" t="s">
        <v>25</v>
      </c>
      <c r="D19" s="10">
        <v>43306.927083333336</v>
      </c>
      <c r="E19" s="7">
        <v>43307.075567129628</v>
      </c>
      <c r="F19" s="4">
        <f t="shared" si="0"/>
        <v>0.14848379629256669</v>
      </c>
      <c r="G19" s="5" t="s">
        <v>11</v>
      </c>
      <c r="H19" s="8" t="s">
        <v>165</v>
      </c>
      <c r="I19" s="8" t="s">
        <v>154</v>
      </c>
      <c r="J19" s="8" t="s">
        <v>174</v>
      </c>
      <c r="K19" s="8">
        <v>1857</v>
      </c>
      <c r="L19" s="8" t="s">
        <v>193</v>
      </c>
    </row>
    <row r="20" spans="1:12" ht="66.75" customHeight="1">
      <c r="A20" s="3">
        <v>16</v>
      </c>
      <c r="B20" s="9" t="s">
        <v>139</v>
      </c>
      <c r="C20" s="5" t="s">
        <v>25</v>
      </c>
      <c r="D20" s="10">
        <v>43306.930555555555</v>
      </c>
      <c r="E20" s="7">
        <v>43306.988923611112</v>
      </c>
      <c r="F20" s="4">
        <f t="shared" si="0"/>
        <v>5.8368055557366461E-2</v>
      </c>
      <c r="G20" s="5" t="s">
        <v>13</v>
      </c>
      <c r="H20" s="8" t="s">
        <v>155</v>
      </c>
      <c r="I20" s="8" t="s">
        <v>154</v>
      </c>
      <c r="J20" s="8" t="s">
        <v>173</v>
      </c>
      <c r="K20" s="8">
        <v>1601</v>
      </c>
      <c r="L20" s="8"/>
    </row>
    <row r="21" spans="1:12" ht="66.75" customHeight="1">
      <c r="A21" s="3">
        <v>17</v>
      </c>
      <c r="B21" s="9" t="s">
        <v>139</v>
      </c>
      <c r="C21" s="5" t="s">
        <v>25</v>
      </c>
      <c r="D21" s="10">
        <v>43306.942916666667</v>
      </c>
      <c r="E21" s="7">
        <v>43307.006041666667</v>
      </c>
      <c r="F21" s="4">
        <f t="shared" si="0"/>
        <v>6.3125000000582077E-2</v>
      </c>
      <c r="G21" s="5" t="s">
        <v>13</v>
      </c>
      <c r="H21" s="8" t="s">
        <v>155</v>
      </c>
      <c r="I21" s="8" t="s">
        <v>156</v>
      </c>
      <c r="J21" s="8" t="s">
        <v>174</v>
      </c>
      <c r="K21" s="8">
        <v>3071</v>
      </c>
      <c r="L21" s="8"/>
    </row>
    <row r="22" spans="1:12" ht="66.75" customHeight="1">
      <c r="A22" s="3">
        <v>18</v>
      </c>
      <c r="B22" s="9" t="s">
        <v>139</v>
      </c>
      <c r="C22" s="5" t="s">
        <v>143</v>
      </c>
      <c r="D22" s="10">
        <v>43306.754166666666</v>
      </c>
      <c r="E22" s="7">
        <v>43306.814583333333</v>
      </c>
      <c r="F22" s="4">
        <f t="shared" si="0"/>
        <v>6.0416666667151731E-2</v>
      </c>
      <c r="G22" s="8" t="s">
        <v>12</v>
      </c>
      <c r="H22" s="8" t="s">
        <v>26</v>
      </c>
      <c r="I22" s="8" t="s">
        <v>153</v>
      </c>
      <c r="J22" s="8" t="s">
        <v>169</v>
      </c>
      <c r="K22" s="8">
        <v>860</v>
      </c>
      <c r="L22" s="8"/>
    </row>
    <row r="23" spans="1:12" ht="66.75" customHeight="1">
      <c r="A23" s="3">
        <v>19</v>
      </c>
      <c r="B23" s="9" t="s">
        <v>139</v>
      </c>
      <c r="C23" s="5" t="s">
        <v>148</v>
      </c>
      <c r="D23" s="10">
        <v>43306.559027777781</v>
      </c>
      <c r="E23" s="7">
        <v>43306.624456018515</v>
      </c>
      <c r="F23" s="4">
        <f t="shared" si="0"/>
        <v>6.5428240734036081E-2</v>
      </c>
      <c r="G23" s="5" t="s">
        <v>12</v>
      </c>
      <c r="H23" s="8" t="s">
        <v>26</v>
      </c>
      <c r="I23" s="8" t="s">
        <v>151</v>
      </c>
      <c r="J23" s="8" t="s">
        <v>171</v>
      </c>
      <c r="K23" s="8">
        <v>2942</v>
      </c>
      <c r="L23" s="8"/>
    </row>
    <row r="24" spans="1:12" ht="66.75" customHeight="1">
      <c r="A24" s="3">
        <v>20</v>
      </c>
      <c r="B24" s="9" t="s">
        <v>139</v>
      </c>
      <c r="C24" s="5" t="s">
        <v>148</v>
      </c>
      <c r="D24" s="10">
        <v>43306.68482638889</v>
      </c>
      <c r="E24" s="7">
        <v>43306.759571759256</v>
      </c>
      <c r="F24" s="4">
        <f t="shared" si="0"/>
        <v>7.4745370366144925E-2</v>
      </c>
      <c r="G24" s="8" t="s">
        <v>12</v>
      </c>
      <c r="H24" s="8" t="s">
        <v>26</v>
      </c>
      <c r="I24" s="8" t="s">
        <v>151</v>
      </c>
      <c r="J24" s="8" t="s">
        <v>170</v>
      </c>
      <c r="K24" s="8">
        <v>9250</v>
      </c>
      <c r="L24" s="8"/>
    </row>
    <row r="25" spans="1:12" ht="66.75" customHeight="1">
      <c r="A25" s="3">
        <v>21</v>
      </c>
      <c r="B25" s="9" t="s">
        <v>139</v>
      </c>
      <c r="C25" s="5" t="s">
        <v>142</v>
      </c>
      <c r="D25" s="10">
        <v>43306.721145833333</v>
      </c>
      <c r="E25" s="7">
        <v>43306.808298611111</v>
      </c>
      <c r="F25" s="4">
        <f t="shared" si="0"/>
        <v>8.7152777778101154E-2</v>
      </c>
      <c r="G25" s="8" t="s">
        <v>15</v>
      </c>
      <c r="H25" s="8" t="s">
        <v>161</v>
      </c>
      <c r="I25" s="8" t="s">
        <v>162</v>
      </c>
      <c r="J25" s="8" t="s">
        <v>182</v>
      </c>
      <c r="K25" s="8">
        <v>940</v>
      </c>
      <c r="L25" s="8" t="s">
        <v>191</v>
      </c>
    </row>
    <row r="26" spans="1:12" ht="66.75" customHeight="1">
      <c r="A26" s="3">
        <v>22</v>
      </c>
      <c r="B26" s="9" t="s">
        <v>166</v>
      </c>
      <c r="C26" s="5" t="s">
        <v>142</v>
      </c>
      <c r="D26" s="10">
        <v>43307.059374999997</v>
      </c>
      <c r="E26" s="7">
        <v>43307.134768518517</v>
      </c>
      <c r="F26" s="4">
        <f t="shared" si="0"/>
        <v>7.5393518520286307E-2</v>
      </c>
      <c r="G26" s="5" t="s">
        <v>15</v>
      </c>
      <c r="H26" s="8" t="s">
        <v>155</v>
      </c>
      <c r="I26" s="8" t="s">
        <v>157</v>
      </c>
      <c r="J26" s="8" t="s">
        <v>175</v>
      </c>
      <c r="K26" s="8">
        <v>72</v>
      </c>
      <c r="L26" s="8"/>
    </row>
    <row r="27" spans="1:12" ht="66.75" customHeight="1">
      <c r="A27" s="3">
        <v>23</v>
      </c>
      <c r="B27" s="9" t="s">
        <v>139</v>
      </c>
      <c r="C27" s="5" t="s">
        <v>140</v>
      </c>
      <c r="D27" s="10">
        <v>43306.47152777778</v>
      </c>
      <c r="E27" s="7">
        <v>43306.629907407405</v>
      </c>
      <c r="F27" s="4">
        <f t="shared" si="0"/>
        <v>0.15837962962541496</v>
      </c>
      <c r="G27" s="5" t="s">
        <v>16</v>
      </c>
      <c r="H27" s="8" t="s">
        <v>144</v>
      </c>
      <c r="I27" s="8" t="s">
        <v>145</v>
      </c>
      <c r="J27" s="8" t="s">
        <v>189</v>
      </c>
      <c r="K27" s="8">
        <v>1778</v>
      </c>
      <c r="L27" s="8" t="s">
        <v>192</v>
      </c>
    </row>
    <row r="28" spans="1:12" ht="66.75" customHeight="1">
      <c r="A28" s="3">
        <v>24</v>
      </c>
      <c r="B28" s="9" t="s">
        <v>139</v>
      </c>
      <c r="C28" s="5" t="s">
        <v>140</v>
      </c>
      <c r="D28" s="10">
        <v>43306.573611111111</v>
      </c>
      <c r="E28" s="7">
        <v>43306.630624999998</v>
      </c>
      <c r="F28" s="4">
        <f t="shared" si="0"/>
        <v>5.7013888887013309E-2</v>
      </c>
      <c r="G28" s="5" t="s">
        <v>16</v>
      </c>
      <c r="H28" s="8" t="s">
        <v>144</v>
      </c>
      <c r="I28" s="8" t="s">
        <v>145</v>
      </c>
      <c r="J28" s="8" t="s">
        <v>177</v>
      </c>
      <c r="K28" s="8">
        <v>1593</v>
      </c>
      <c r="L28" s="8"/>
    </row>
  </sheetData>
  <sortState ref="A5:L28">
    <sortCondition ref="C5:C28"/>
    <sortCondition ref="D5:D28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8">
      <formula1>reasons</formula1>
    </dataValidation>
  </dataValidations>
  <printOptions horizontalCentered="1"/>
  <pageMargins left="0.11811023622047245" right="0.11811023622047245" top="0.15748031496062992" bottom="0.11811023622047245" header="0.15748031496062992" footer="0.11811023622047245"/>
  <pageSetup paperSize="9" scale="40" orientation="landscape" blackAndWhite="1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E7"/>
  <sheetViews>
    <sheetView workbookViewId="0">
      <selection activeCell="A7" sqref="A7:XFD7"/>
    </sheetView>
  </sheetViews>
  <sheetFormatPr defaultRowHeight="15"/>
  <cols>
    <col min="14" max="14" width="16" bestFit="1" customWidth="1"/>
  </cols>
  <sheetData>
    <row r="1" spans="1:57" ht="15.75" thickBot="1"/>
    <row r="2" spans="1:57" ht="15.75" thickBot="1">
      <c r="A2" s="15" t="s">
        <v>27</v>
      </c>
      <c r="B2" s="15" t="s">
        <v>28</v>
      </c>
      <c r="C2" s="15" t="s">
        <v>29</v>
      </c>
      <c r="D2" s="15" t="s">
        <v>30</v>
      </c>
      <c r="E2" s="15" t="s">
        <v>31</v>
      </c>
      <c r="F2" s="15" t="s">
        <v>32</v>
      </c>
      <c r="G2" s="15" t="s">
        <v>33</v>
      </c>
      <c r="H2" s="15" t="s">
        <v>34</v>
      </c>
      <c r="I2" s="15" t="s">
        <v>35</v>
      </c>
      <c r="J2" s="15" t="s">
        <v>36</v>
      </c>
      <c r="K2" s="15" t="s">
        <v>37</v>
      </c>
      <c r="L2" s="15" t="s">
        <v>38</v>
      </c>
      <c r="M2" s="15" t="s">
        <v>15</v>
      </c>
      <c r="N2" s="15" t="s">
        <v>39</v>
      </c>
      <c r="O2" s="15" t="s">
        <v>40</v>
      </c>
      <c r="P2" s="15" t="s">
        <v>41</v>
      </c>
      <c r="Q2" s="15" t="s">
        <v>42</v>
      </c>
      <c r="R2" s="15" t="s">
        <v>43</v>
      </c>
      <c r="S2" s="15" t="s">
        <v>44</v>
      </c>
      <c r="T2" s="15" t="s">
        <v>45</v>
      </c>
      <c r="U2" s="15" t="s">
        <v>46</v>
      </c>
      <c r="V2" s="15" t="s">
        <v>47</v>
      </c>
      <c r="W2" s="15" t="s">
        <v>48</v>
      </c>
      <c r="X2" s="15" t="s">
        <v>49</v>
      </c>
      <c r="Y2" s="15" t="s">
        <v>50</v>
      </c>
      <c r="Z2" s="15" t="s">
        <v>51</v>
      </c>
      <c r="AA2" s="15" t="s">
        <v>52</v>
      </c>
      <c r="AB2" s="15" t="s">
        <v>53</v>
      </c>
      <c r="AC2" s="15" t="s">
        <v>54</v>
      </c>
      <c r="AD2" s="15" t="s">
        <v>55</v>
      </c>
      <c r="AE2" s="15" t="s">
        <v>56</v>
      </c>
      <c r="AF2" s="15" t="s">
        <v>57</v>
      </c>
      <c r="AG2" s="15" t="s">
        <v>58</v>
      </c>
      <c r="AH2" s="15" t="s">
        <v>59</v>
      </c>
      <c r="AI2" s="15" t="s">
        <v>60</v>
      </c>
      <c r="AJ2" s="15" t="s">
        <v>61</v>
      </c>
      <c r="AK2" s="15" t="s">
        <v>62</v>
      </c>
      <c r="AL2" s="15" t="s">
        <v>63</v>
      </c>
      <c r="AM2" s="15" t="s">
        <v>64</v>
      </c>
      <c r="AN2" s="15" t="s">
        <v>65</v>
      </c>
      <c r="AO2" s="15" t="s">
        <v>66</v>
      </c>
      <c r="AP2" s="15" t="s">
        <v>67</v>
      </c>
      <c r="AQ2" s="15" t="s">
        <v>68</v>
      </c>
      <c r="AR2" s="15" t="s">
        <v>69</v>
      </c>
      <c r="AS2" s="15" t="s">
        <v>70</v>
      </c>
      <c r="AT2" s="15" t="s">
        <v>71</v>
      </c>
      <c r="AU2" s="15" t="s">
        <v>72</v>
      </c>
      <c r="AV2" s="15" t="s">
        <v>73</v>
      </c>
      <c r="AW2" s="15" t="s">
        <v>74</v>
      </c>
      <c r="AX2" s="15" t="s">
        <v>75</v>
      </c>
      <c r="AY2" s="15" t="s">
        <v>76</v>
      </c>
      <c r="AZ2" s="15" t="s">
        <v>77</v>
      </c>
      <c r="BA2" s="15" t="s">
        <v>78</v>
      </c>
      <c r="BB2" s="15" t="s">
        <v>79</v>
      </c>
      <c r="BC2" s="15" t="s">
        <v>80</v>
      </c>
      <c r="BD2" s="15" t="s">
        <v>81</v>
      </c>
      <c r="BE2" s="15" t="s">
        <v>82</v>
      </c>
    </row>
    <row r="3" spans="1:57" ht="15.75" thickBot="1">
      <c r="A3" s="16">
        <v>1</v>
      </c>
      <c r="B3" s="16" t="s">
        <v>25</v>
      </c>
      <c r="C3" s="16" t="s">
        <v>83</v>
      </c>
      <c r="D3" s="16" t="s">
        <v>84</v>
      </c>
      <c r="E3" s="16" t="s">
        <v>85</v>
      </c>
      <c r="F3" s="16" t="s">
        <v>86</v>
      </c>
      <c r="G3" s="16" t="s">
        <v>87</v>
      </c>
      <c r="H3" s="16" t="s">
        <v>88</v>
      </c>
      <c r="I3" s="17">
        <v>0.121</v>
      </c>
      <c r="J3" s="16"/>
      <c r="K3" s="16"/>
      <c r="L3" s="16" t="s">
        <v>89</v>
      </c>
      <c r="M3" s="16"/>
      <c r="N3" s="18">
        <v>43303.497256944444</v>
      </c>
      <c r="O3" s="16" t="s">
        <v>90</v>
      </c>
      <c r="P3" s="16"/>
      <c r="Q3" s="16"/>
      <c r="R3" s="16"/>
      <c r="S3" s="16" t="s">
        <v>91</v>
      </c>
      <c r="T3" s="18">
        <v>43303.538194444445</v>
      </c>
      <c r="U3" s="19">
        <v>4.027777777777778E-2</v>
      </c>
      <c r="V3" s="18">
        <v>43303.532638888886</v>
      </c>
      <c r="W3" s="19">
        <v>3.4722222222222224E-2</v>
      </c>
      <c r="X3" s="16" t="s">
        <v>92</v>
      </c>
      <c r="Y3" s="16" t="s">
        <v>93</v>
      </c>
      <c r="Z3" s="16" t="s">
        <v>93</v>
      </c>
      <c r="AA3" s="16" t="s">
        <v>26</v>
      </c>
      <c r="AB3" s="16">
        <v>0</v>
      </c>
      <c r="AC3" s="16" t="s">
        <v>94</v>
      </c>
      <c r="AD3" s="16" t="s">
        <v>94</v>
      </c>
      <c r="AE3" s="16" t="s">
        <v>95</v>
      </c>
      <c r="AF3" s="16" t="s">
        <v>95</v>
      </c>
      <c r="AG3" s="16"/>
      <c r="AH3" s="16"/>
      <c r="AI3" s="16"/>
      <c r="AJ3" s="16" t="s">
        <v>96</v>
      </c>
      <c r="AK3" s="16"/>
      <c r="AL3" s="16"/>
      <c r="AM3" s="16"/>
      <c r="AN3" s="16"/>
      <c r="AO3" s="16"/>
      <c r="AP3" s="16"/>
      <c r="AQ3" s="16"/>
      <c r="AR3" s="16">
        <v>14618</v>
      </c>
      <c r="AS3" s="16">
        <v>7085</v>
      </c>
      <c r="AT3" s="16"/>
      <c r="AU3" s="16" t="s">
        <v>97</v>
      </c>
      <c r="AV3" s="16" t="s">
        <v>98</v>
      </c>
      <c r="AW3" s="18">
        <v>43303.502743055556</v>
      </c>
      <c r="AX3" s="16"/>
      <c r="AY3" s="16" t="s">
        <v>99</v>
      </c>
      <c r="AZ3" s="16" t="s">
        <v>100</v>
      </c>
      <c r="BA3" s="16"/>
      <c r="BB3" s="16" t="s">
        <v>101</v>
      </c>
      <c r="BC3" s="16" t="s">
        <v>101</v>
      </c>
      <c r="BD3" s="16" t="s">
        <v>101</v>
      </c>
      <c r="BE3" s="16" t="s">
        <v>101</v>
      </c>
    </row>
    <row r="4" spans="1:57" ht="15.75" thickBot="1">
      <c r="A4" s="16">
        <v>2</v>
      </c>
      <c r="B4" s="16" t="s">
        <v>25</v>
      </c>
      <c r="C4" s="16" t="s">
        <v>83</v>
      </c>
      <c r="D4" s="16" t="s">
        <v>102</v>
      </c>
      <c r="E4" s="16" t="s">
        <v>103</v>
      </c>
      <c r="F4" s="16" t="s">
        <v>104</v>
      </c>
      <c r="G4" s="16" t="s">
        <v>105</v>
      </c>
      <c r="H4" s="16" t="s">
        <v>106</v>
      </c>
      <c r="I4" s="17">
        <v>0.121</v>
      </c>
      <c r="J4" s="16"/>
      <c r="K4" s="16"/>
      <c r="L4" s="16" t="s">
        <v>89</v>
      </c>
      <c r="M4" s="16"/>
      <c r="N4" s="18">
        <v>43303.481979166667</v>
      </c>
      <c r="O4" s="16" t="s">
        <v>90</v>
      </c>
      <c r="P4" s="16"/>
      <c r="Q4" s="16"/>
      <c r="R4" s="16"/>
      <c r="S4" s="16" t="s">
        <v>91</v>
      </c>
      <c r="T4" s="18">
        <v>43303.518460648149</v>
      </c>
      <c r="U4" s="19">
        <v>3.6111111111111115E-2</v>
      </c>
      <c r="V4" s="18">
        <v>43303.498611111114</v>
      </c>
      <c r="W4" s="19">
        <v>1.5972222222222224E-2</v>
      </c>
      <c r="X4" s="16" t="s">
        <v>107</v>
      </c>
      <c r="Y4" s="16" t="s">
        <v>93</v>
      </c>
      <c r="Z4" s="16" t="s">
        <v>93</v>
      </c>
      <c r="AA4" s="16" t="s">
        <v>26</v>
      </c>
      <c r="AB4" s="16">
        <v>0</v>
      </c>
      <c r="AC4" s="16"/>
      <c r="AD4" s="16"/>
      <c r="AE4" s="16" t="s">
        <v>108</v>
      </c>
      <c r="AF4" s="16" t="s">
        <v>108</v>
      </c>
      <c r="AG4" s="16"/>
      <c r="AH4" s="16"/>
      <c r="AI4" s="16" t="s">
        <v>108</v>
      </c>
      <c r="AJ4" s="16" t="s">
        <v>96</v>
      </c>
      <c r="AK4" s="16"/>
      <c r="AL4" s="16"/>
      <c r="AM4" s="16"/>
      <c r="AN4" s="16"/>
      <c r="AO4" s="16"/>
      <c r="AP4" s="16"/>
      <c r="AQ4" s="16"/>
      <c r="AR4" s="16">
        <v>12126</v>
      </c>
      <c r="AS4" s="16">
        <v>2623</v>
      </c>
      <c r="AT4" s="16" t="s">
        <v>108</v>
      </c>
      <c r="AU4" s="16" t="s">
        <v>97</v>
      </c>
      <c r="AV4" s="16" t="s">
        <v>98</v>
      </c>
      <c r="AW4" s="18">
        <v>43303.496759259258</v>
      </c>
      <c r="AX4" s="16"/>
      <c r="AY4" s="16" t="s">
        <v>99</v>
      </c>
      <c r="AZ4" s="16" t="s">
        <v>109</v>
      </c>
      <c r="BA4" s="16"/>
      <c r="BB4" s="16" t="s">
        <v>101</v>
      </c>
      <c r="BC4" s="16" t="s">
        <v>101</v>
      </c>
      <c r="BD4" s="16" t="s">
        <v>101</v>
      </c>
      <c r="BE4" s="16" t="s">
        <v>101</v>
      </c>
    </row>
    <row r="5" spans="1:57" ht="15.75" thickBot="1">
      <c r="A5" s="16">
        <v>3</v>
      </c>
      <c r="B5" s="16" t="s">
        <v>25</v>
      </c>
      <c r="C5" s="16" t="s">
        <v>110</v>
      </c>
      <c r="D5" s="16" t="s">
        <v>111</v>
      </c>
      <c r="E5" s="16" t="s">
        <v>112</v>
      </c>
      <c r="F5" s="16" t="s">
        <v>113</v>
      </c>
      <c r="G5" s="16" t="s">
        <v>114</v>
      </c>
      <c r="H5" s="16" t="s">
        <v>115</v>
      </c>
      <c r="I5" s="17">
        <v>0.13569999999999999</v>
      </c>
      <c r="J5" s="16"/>
      <c r="K5" s="16"/>
      <c r="L5" s="16" t="s">
        <v>89</v>
      </c>
      <c r="M5" s="16"/>
      <c r="N5" s="18">
        <v>43303.406284722223</v>
      </c>
      <c r="O5" s="16" t="s">
        <v>90</v>
      </c>
      <c r="P5" s="16"/>
      <c r="Q5" s="16"/>
      <c r="R5" s="16"/>
      <c r="S5" s="16" t="s">
        <v>91</v>
      </c>
      <c r="T5" s="18">
        <v>43303.447916666664</v>
      </c>
      <c r="U5" s="19">
        <v>4.0972222222222222E-2</v>
      </c>
      <c r="V5" s="18">
        <v>43303.447916666664</v>
      </c>
      <c r="W5" s="19">
        <v>4.0972222222222222E-2</v>
      </c>
      <c r="X5" s="16" t="s">
        <v>92</v>
      </c>
      <c r="Y5" s="16" t="s">
        <v>93</v>
      </c>
      <c r="Z5" s="16" t="s">
        <v>93</v>
      </c>
      <c r="AA5" s="16" t="s">
        <v>26</v>
      </c>
      <c r="AB5" s="16">
        <v>132</v>
      </c>
      <c r="AC5" s="16" t="s">
        <v>94</v>
      </c>
      <c r="AD5" s="16" t="s">
        <v>94</v>
      </c>
      <c r="AE5" s="16" t="s">
        <v>116</v>
      </c>
      <c r="AF5" s="16" t="s">
        <v>116</v>
      </c>
      <c r="AG5" s="16"/>
      <c r="AH5" s="16"/>
      <c r="AI5" s="16" t="s">
        <v>116</v>
      </c>
      <c r="AJ5" s="16" t="s">
        <v>117</v>
      </c>
      <c r="AK5" s="16"/>
      <c r="AL5" s="16"/>
      <c r="AM5" s="16"/>
      <c r="AN5" s="16"/>
      <c r="AO5" s="16"/>
      <c r="AP5" s="16"/>
      <c r="AQ5" s="16"/>
      <c r="AR5" s="16">
        <v>13267</v>
      </c>
      <c r="AS5" s="16">
        <v>5800</v>
      </c>
      <c r="AT5" s="16"/>
      <c r="AU5" s="16" t="s">
        <v>97</v>
      </c>
      <c r="AV5" s="16" t="s">
        <v>98</v>
      </c>
      <c r="AW5" s="18">
        <v>43303.414733796293</v>
      </c>
      <c r="AX5" s="16"/>
      <c r="AY5" s="16" t="s">
        <v>99</v>
      </c>
      <c r="AZ5" s="16" t="s">
        <v>118</v>
      </c>
      <c r="BA5" s="16"/>
      <c r="BB5" s="16" t="s">
        <v>101</v>
      </c>
      <c r="BC5" s="16" t="s">
        <v>101</v>
      </c>
      <c r="BD5" s="16" t="s">
        <v>101</v>
      </c>
      <c r="BE5" s="16" t="s">
        <v>101</v>
      </c>
    </row>
    <row r="6" spans="1:57" ht="15.75" thickBot="1">
      <c r="A6" s="16">
        <v>4</v>
      </c>
      <c r="B6" s="16" t="s">
        <v>25</v>
      </c>
      <c r="C6" s="16" t="s">
        <v>83</v>
      </c>
      <c r="D6" s="16" t="s">
        <v>119</v>
      </c>
      <c r="E6" s="16" t="s">
        <v>120</v>
      </c>
      <c r="F6" s="16" t="s">
        <v>86</v>
      </c>
      <c r="G6" s="16" t="s">
        <v>121</v>
      </c>
      <c r="H6" s="16" t="s">
        <v>115</v>
      </c>
      <c r="I6" s="17">
        <v>0.121</v>
      </c>
      <c r="J6" s="16"/>
      <c r="K6" s="16"/>
      <c r="L6" s="16" t="s">
        <v>89</v>
      </c>
      <c r="M6" s="16"/>
      <c r="N6" s="18">
        <v>43303.218113425923</v>
      </c>
      <c r="O6" s="16" t="s">
        <v>90</v>
      </c>
      <c r="P6" s="16"/>
      <c r="Q6" s="16"/>
      <c r="R6" s="16"/>
      <c r="S6" s="16" t="s">
        <v>91</v>
      </c>
      <c r="T6" s="18">
        <v>43303.236805555556</v>
      </c>
      <c r="U6" s="19">
        <v>1.8055555555555557E-2</v>
      </c>
      <c r="V6" s="18">
        <v>43303.229861111111</v>
      </c>
      <c r="W6" s="19">
        <v>1.1111111111111112E-2</v>
      </c>
      <c r="X6" s="16" t="s">
        <v>107</v>
      </c>
      <c r="Y6" s="16" t="s">
        <v>93</v>
      </c>
      <c r="Z6" s="16" t="s">
        <v>93</v>
      </c>
      <c r="AA6" s="16" t="s">
        <v>26</v>
      </c>
      <c r="AB6" s="16">
        <v>90</v>
      </c>
      <c r="AC6" s="16"/>
      <c r="AD6" s="16"/>
      <c r="AE6" s="16" t="s">
        <v>122</v>
      </c>
      <c r="AF6" s="16" t="s">
        <v>123</v>
      </c>
      <c r="AG6" s="16"/>
      <c r="AH6" s="16"/>
      <c r="AI6" s="16"/>
      <c r="AJ6" s="16" t="s">
        <v>96</v>
      </c>
      <c r="AK6" s="16"/>
      <c r="AL6" s="16"/>
      <c r="AM6" s="16"/>
      <c r="AN6" s="16"/>
      <c r="AO6" s="16"/>
      <c r="AP6" s="16"/>
      <c r="AQ6" s="16"/>
      <c r="AR6" s="16">
        <v>8281</v>
      </c>
      <c r="AS6" s="16">
        <v>5991</v>
      </c>
      <c r="AT6" s="16"/>
      <c r="AU6" s="16" t="s">
        <v>97</v>
      </c>
      <c r="AV6" s="16" t="s">
        <v>98</v>
      </c>
      <c r="AW6" s="18">
        <v>43303.23709490741</v>
      </c>
      <c r="AX6" s="16"/>
      <c r="AY6" s="16" t="s">
        <v>99</v>
      </c>
      <c r="AZ6" s="16" t="s">
        <v>124</v>
      </c>
      <c r="BA6" s="16"/>
      <c r="BB6" s="16" t="s">
        <v>101</v>
      </c>
      <c r="BC6" s="16" t="s">
        <v>101</v>
      </c>
      <c r="BD6" s="16" t="s">
        <v>101</v>
      </c>
      <c r="BE6" s="16" t="s">
        <v>101</v>
      </c>
    </row>
    <row r="7" spans="1:57" s="20" customFormat="1" ht="80.25" customHeight="1" thickBot="1">
      <c r="A7" s="11">
        <v>5</v>
      </c>
      <c r="B7" s="11" t="s">
        <v>25</v>
      </c>
      <c r="C7" s="11" t="s">
        <v>110</v>
      </c>
      <c r="D7" s="11" t="s">
        <v>125</v>
      </c>
      <c r="E7" s="11" t="s">
        <v>126</v>
      </c>
      <c r="F7" s="11" t="s">
        <v>113</v>
      </c>
      <c r="G7" s="11" t="s">
        <v>127</v>
      </c>
      <c r="H7" s="11" t="s">
        <v>88</v>
      </c>
      <c r="I7" s="12">
        <v>0.13569999999999999</v>
      </c>
      <c r="J7" s="11"/>
      <c r="K7" s="11"/>
      <c r="L7" s="11" t="s">
        <v>89</v>
      </c>
      <c r="M7" s="11"/>
      <c r="N7" s="13">
        <v>43303.013194444444</v>
      </c>
      <c r="O7" s="11" t="s">
        <v>90</v>
      </c>
      <c r="P7" s="11"/>
      <c r="Q7" s="11"/>
      <c r="R7" s="11"/>
      <c r="S7" s="11" t="s">
        <v>91</v>
      </c>
      <c r="T7" s="13">
        <v>43303.222222222219</v>
      </c>
      <c r="U7" s="14">
        <v>0.20902777777777778</v>
      </c>
      <c r="V7" s="13">
        <v>43303.007638888892</v>
      </c>
      <c r="W7" s="11" t="s">
        <v>128</v>
      </c>
      <c r="X7" s="11" t="s">
        <v>92</v>
      </c>
      <c r="Y7" s="11" t="s">
        <v>129</v>
      </c>
      <c r="Z7" s="11" t="s">
        <v>93</v>
      </c>
      <c r="AA7" s="11" t="s">
        <v>26</v>
      </c>
      <c r="AB7" s="11">
        <v>80</v>
      </c>
      <c r="AC7" s="11" t="s">
        <v>130</v>
      </c>
      <c r="AD7" s="11" t="s">
        <v>131</v>
      </c>
      <c r="AE7" s="11" t="s">
        <v>132</v>
      </c>
      <c r="AF7" s="11" t="s">
        <v>133</v>
      </c>
      <c r="AG7" s="11"/>
      <c r="AH7" s="11"/>
      <c r="AI7" s="11"/>
      <c r="AJ7" s="11" t="s">
        <v>96</v>
      </c>
      <c r="AK7" s="11" t="s">
        <v>134</v>
      </c>
      <c r="AL7" s="11"/>
      <c r="AM7" s="11"/>
      <c r="AN7" s="11"/>
      <c r="AO7" s="11"/>
      <c r="AP7" s="11"/>
      <c r="AQ7" s="11"/>
      <c r="AR7" s="11">
        <v>26954</v>
      </c>
      <c r="AS7" s="11">
        <v>928</v>
      </c>
      <c r="AT7" s="11" t="s">
        <v>135</v>
      </c>
      <c r="AU7" s="11" t="s">
        <v>97</v>
      </c>
      <c r="AV7" s="11" t="s">
        <v>98</v>
      </c>
      <c r="AW7" s="13">
        <v>43303.025694444441</v>
      </c>
      <c r="AX7" s="11"/>
      <c r="AY7" s="11" t="s">
        <v>136</v>
      </c>
      <c r="AZ7" s="11" t="s">
        <v>137</v>
      </c>
      <c r="BA7" s="11"/>
      <c r="BB7" s="11" t="s">
        <v>101</v>
      </c>
      <c r="BC7" s="11" t="s">
        <v>101</v>
      </c>
      <c r="BD7" s="11" t="s">
        <v>101</v>
      </c>
      <c r="BE7" s="11" t="s">
        <v>138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OUTAGE</vt:lpstr>
      <vt:lpstr>Sheet2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2018-07-26T05:20:07Z</dcterms:modified>
</cp:coreProperties>
</file>